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adanie" sheetId="1" state="visible" r:id="rId3"/>
  </sheets>
  <definedNames>
    <definedName function="false" hidden="false" localSheetId="0" name="_xlnm.Print_Area" vbProcedure="false">zadanie!$A$1:$J$34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<sst xmlns="http://schemas.openxmlformats.org/spreadsheetml/2006/main" count="78" uniqueCount="60">
  <si>
    <t xml:space="preserve">                                                              Załącznik Nr 3</t>
  </si>
  <si>
    <t xml:space="preserve">do SWZ</t>
  </si>
  <si>
    <t xml:space="preserve">postępowanie nr: SPPR-ZP/3/2026</t>
  </si>
  <si>
    <t xml:space="preserve">Kosztorys ofertowo -  cenowy (Część 1)</t>
  </si>
  <si>
    <t xml:space="preserve">Przedmiot zamówienia:  serwis oraz przeglądy eksploatacyjne, naprawy bieżące</t>
  </si>
  <si>
    <t xml:space="preserve">"UWAGA -w tabelach arkusza Excel wykonawca powinien wpisać liczbowo cenę jednostkową netto i liczbowo wartość VAT ( nie wpisywać symbolu % ). Pozostałe wartości wyliczane są automatycznie za pomocą formuł. 
</t>
  </si>
  <si>
    <t xml:space="preserve">Lp.</t>
  </si>
  <si>
    <t xml:space="preserve">Przedmiot zamówienia - nazwa usługi</t>
  </si>
  <si>
    <t xml:space="preserve">Jedn.
miary</t>
  </si>
  <si>
    <t xml:space="preserve">Ilość
w okresie:
12 miesięcy</t>
  </si>
  <si>
    <t xml:space="preserve">Cena
jednostkowa
netto (zł)</t>
  </si>
  <si>
    <t xml:space="preserve">Wartość
netto (zł)</t>
  </si>
  <si>
    <t xml:space="preserve">Stawka
podatku
VAT (%)</t>
  </si>
  <si>
    <t xml:space="preserve">Cena jednostkowa brutto (zł)</t>
  </si>
  <si>
    <t xml:space="preserve">Wartość
brutto (zł)</t>
  </si>
  <si>
    <t xml:space="preserve">1.</t>
  </si>
  <si>
    <t xml:space="preserve">okresowe przeglądy techniczne (ogólne sprawdzanie pojazdu)</t>
  </si>
  <si>
    <t xml:space="preserve">szt.</t>
  </si>
  <si>
    <t xml:space="preserve">2.</t>
  </si>
  <si>
    <t xml:space="preserve">wymiana klocków hamulcowych </t>
  </si>
  <si>
    <t xml:space="preserve">kpl./1 oś</t>
  </si>
  <si>
    <t xml:space="preserve">3.</t>
  </si>
  <si>
    <t xml:space="preserve">wymiana tarcz hamulcowych wraz z klockami </t>
  </si>
  <si>
    <t xml:space="preserve">4.</t>
  </si>
  <si>
    <t xml:space="preserve">wymiana oleju silnikowego wraz z filtrem oleju</t>
  </si>
  <si>
    <t xml:space="preserve">5.</t>
  </si>
  <si>
    <t xml:space="preserve">wymiana filtra powietrza</t>
  </si>
  <si>
    <t xml:space="preserve">6.</t>
  </si>
  <si>
    <t xml:space="preserve">wymiana filtra kabinowego</t>
  </si>
  <si>
    <t xml:space="preserve">7.</t>
  </si>
  <si>
    <t xml:space="preserve">wymiana filtra paliwa</t>
  </si>
  <si>
    <t xml:space="preserve">8.</t>
  </si>
  <si>
    <t xml:space="preserve">diagnostyka komputerowa w pojazdach bez modułu SGW – odczyt błędów</t>
  </si>
  <si>
    <t xml:space="preserve">9.</t>
  </si>
  <si>
    <t xml:space="preserve">diagnostyka komputerowa w pojazdach z modułem SGW – odczyt błędów</t>
  </si>
  <si>
    <t xml:space="preserve">10.</t>
  </si>
  <si>
    <t xml:space="preserve">ustawianie geometrii zawieszenia (kpl + zbieżność)</t>
  </si>
  <si>
    <t xml:space="preserve">11.</t>
  </si>
  <si>
    <t xml:space="preserve">ustawianie zbieżności kół przód</t>
  </si>
  <si>
    <t xml:space="preserve">12.</t>
  </si>
  <si>
    <t xml:space="preserve">ustawianie zbieżności kół przód + tył</t>
  </si>
  <si>
    <t xml:space="preserve">13.</t>
  </si>
  <si>
    <t xml:space="preserve">dezynfekcja układu klimatyzacji metodą ozonowania  </t>
  </si>
  <si>
    <t xml:space="preserve">14.</t>
  </si>
  <si>
    <t xml:space="preserve">dezynfekcja układu klimatyzacji metodą ultradźwięków  </t>
  </si>
  <si>
    <t xml:space="preserve">15.</t>
  </si>
  <si>
    <t xml:space="preserve">usługa serwisowa klimatyzacji (stacją klimatyzacji obsługującą czynnik chłodzący R134a)</t>
  </si>
  <si>
    <t xml:space="preserve">16.</t>
  </si>
  <si>
    <t xml:space="preserve">usługa serwisowa klimatyzacji (stacją klimatyzacji obsługującą czynnik chłodzący 1234YF)</t>
  </si>
  <si>
    <t xml:space="preserve">17.</t>
  </si>
  <si>
    <t xml:space="preserve">kontrola i ustawianie poziomu reflektorów</t>
  </si>
  <si>
    <t xml:space="preserve">18.</t>
  </si>
  <si>
    <t xml:space="preserve">naprawy w dni robocze</t>
  </si>
  <si>
    <t xml:space="preserve">19.</t>
  </si>
  <si>
    <t xml:space="preserve">naprawy w soboty</t>
  </si>
  <si>
    <t xml:space="preserve">20.</t>
  </si>
  <si>
    <t xml:space="preserve">naprawy w niedzielę</t>
  </si>
  <si>
    <t xml:space="preserve">Razem:</t>
  </si>
  <si>
    <t xml:space="preserve">
Plik  winien być złożony pod rygorem nieważności ,                       
w formie elektronicznej lub postaci elektronicznej 
 opatrzonej podpisem  kwalifikowanym , zaufanym, 
lub podpisem osobistym. 
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</si>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</sst>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#,##0.00"/>
    <numFmt numFmtId="167" formatCode="_-* #,##0.00\ _z_ł_-;\-* #,##0.00\ _z_ł_-;_-* \-??\ _z_ł_-;_-@_-"/>
    <numFmt numFmtId="168" formatCode="0%"/>
  </numFmts>
  <fonts count="37">
    <font>
      <sz val="11"/>
      <color rgb="FF000000"/>
      <name val="Czcionka tekstu podstawowego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 val="true"/>
      <sz val="11"/>
      <color rgb="FF333333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 val="true"/>
      <sz val="11"/>
      <color rgb="FFFFFFFF"/>
      <name val="Czcionka tekstu podstawowego"/>
      <family val="2"/>
      <charset val="238"/>
    </font>
    <font>
      <b val="true"/>
      <sz val="15"/>
      <color rgb="FF003366"/>
      <name val="Czcionka tekstu podstawowego"/>
      <family val="2"/>
      <charset val="238"/>
    </font>
    <font>
      <b val="true"/>
      <sz val="13"/>
      <color rgb="FF003366"/>
      <name val="Czcionka tekstu podstawowego"/>
      <family val="2"/>
      <charset val="238"/>
    </font>
    <font>
      <b val="true"/>
      <sz val="11"/>
      <color rgb="FF003366"/>
      <name val="Czcionka tekstu podstawowego"/>
      <family val="2"/>
      <charset val="238"/>
    </font>
    <font>
      <sz val="10"/>
      <name val="Arial"/>
      <family val="2"/>
      <charset val="238"/>
    </font>
    <font>
      <b val="true"/>
      <sz val="11"/>
      <color rgb="FFFF9900"/>
      <name val="Czcionka tekstu podstawowego"/>
      <family val="2"/>
      <charset val="238"/>
    </font>
    <font>
      <b val="true"/>
      <sz val="11"/>
      <color rgb="FF000000"/>
      <name val="Czcionka tekstu podstawowego"/>
      <family val="2"/>
      <charset val="238"/>
    </font>
    <font>
      <i val="true"/>
      <sz val="11"/>
      <color rgb="FF80808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 val="true"/>
      <sz val="18"/>
      <color rgb="FF003366"/>
      <name val="Cambria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9"/>
      <color rgb="FF000000"/>
      <name val="Arial"/>
      <family val="2"/>
      <charset val="238"/>
    </font>
    <font>
      <b val="true"/>
      <sz val="12"/>
      <name val="Arial"/>
      <family val="2"/>
      <charset val="238"/>
    </font>
    <font>
      <b val="true"/>
      <i val="true"/>
      <sz val="11"/>
      <color rgb="FFFF0000"/>
      <name val="Arial"/>
      <family val="2"/>
      <charset val="238"/>
    </font>
    <font>
      <b val="true"/>
      <sz val="9"/>
      <color rgb="FF4BACC6"/>
      <name val="Arial"/>
      <family val="2"/>
      <charset val="238"/>
    </font>
    <font>
      <b val="true"/>
      <sz val="10.5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0.5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 val="true"/>
      <i val="true"/>
      <sz val="10"/>
      <name val="Arial"/>
      <family val="2"/>
      <charset val="238"/>
    </font>
    <font>
      <sz val="11"/>
      <color rgb="FF000000"/>
      <name val="Times New Roman"/>
      <family val="1"/>
      <charset val="238"/>
    </font>
    <font>
      <b val="true"/>
      <sz val="10"/>
      <color rgb="FFFF0000"/>
      <name val="Arial"/>
      <family val="2"/>
      <charset val="238"/>
    </font>
    <font>
      <b val="true"/>
      <i val="true"/>
      <sz val="11"/>
      <name val="Arial"/>
      <family val="2"/>
      <charset val="238"/>
    </font>
    <font>
      <i val="true"/>
      <sz val="10"/>
      <name val="Arial"/>
      <family val="2"/>
      <charset val="238"/>
    </font>
    <font>
      <sz val="10"/>
      <name val="Times New Roman"/>
      <family val="1"/>
      <charset val="238"/>
    </font>
    <font>
      <i val="true"/>
      <sz val="1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4BACC6"/>
      </patternFill>
    </fill>
    <fill>
      <patternFill patternType="solid">
        <fgColor rgb="FFFF6600"/>
        <bgColor rgb="FFFF990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CC"/>
        <bgColor rgb="FFFFFFFF"/>
      </patternFill>
    </fill>
    <fill>
      <patternFill patternType="solid">
        <fgColor rgb="FFFFBF00"/>
        <bgColor rgb="FFFF9900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4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8" borderId="1" applyFont="true" applyBorder="true" applyAlignment="true" applyProtection="false">
      <alignment horizontal="general" vertical="bottom" textRotation="0" wrapText="false" indent="0" shrinkToFit="false"/>
    </xf>
    <xf numFmtId="164" fontId="6" fillId="9" borderId="2" applyFont="true" applyBorder="true" applyAlignment="true" applyProtection="false">
      <alignment horizontal="general" vertical="bottom" textRotation="0" wrapText="false" indent="0" shrinkToFit="false"/>
    </xf>
    <xf numFmtId="164" fontId="7" fillId="0" borderId="3" applyFont="true" applyBorder="true" applyAlignment="true" applyProtection="false">
      <alignment horizontal="general" vertical="bottom" textRotation="0" wrapText="false" indent="0" shrinkToFit="false"/>
    </xf>
    <xf numFmtId="164" fontId="8" fillId="10" borderId="4" applyFont="true" applyBorder="true" applyAlignment="true" applyProtection="false">
      <alignment horizontal="general" vertical="bottom" textRotation="0" wrapText="false" indent="0" shrinkToFit="false"/>
    </xf>
    <xf numFmtId="164" fontId="9" fillId="0" borderId="5" applyFont="true" applyBorder="true" applyAlignment="true" applyProtection="false">
      <alignment horizontal="general" vertical="bottom" textRotation="0" wrapText="false" indent="0" shrinkToFit="false"/>
    </xf>
    <xf numFmtId="164" fontId="10" fillId="0" borderId="6" applyFont="true" applyBorder="true" applyAlignment="true" applyProtection="false">
      <alignment horizontal="general" vertical="bottom" textRotation="0" wrapText="false" indent="0" shrinkToFit="false"/>
    </xf>
    <xf numFmtId="164" fontId="11" fillId="0" borderId="7" applyFont="true" applyBorder="tru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9" borderId="1" applyFont="true" applyBorder="true" applyAlignment="true" applyProtection="false">
      <alignment horizontal="general" vertical="bottom" textRotation="0" wrapText="false" indent="0" shrinkToFit="false"/>
    </xf>
    <xf numFmtId="164" fontId="14" fillId="0" borderId="8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9" applyFont="true" applyBorder="true" applyAlignment="true" applyProtection="false">
      <alignment horizontal="general" vertical="bottom" textRotation="0" wrapText="false" indent="0" shrinkToFit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3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3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1" xfId="3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8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8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8" fillId="0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8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1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1" xfId="3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1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10" xfId="3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0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8" fillId="0" borderId="1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1" xfId="3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30" fillId="0" borderId="11" xfId="3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4" fillId="0" borderId="11" xfId="3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4" fillId="0" borderId="11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3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3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3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0" xfId="3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3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4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0" xfId="3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xfId="3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4" fillId="0" borderId="0" xfId="34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2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Komórka połączona 2" xfId="28"/>
    <cellStyle name="Komórka zaznaczona 2" xfId="29"/>
    <cellStyle name="Nagłówek 1 2" xfId="30"/>
    <cellStyle name="Nagłówek 2 2" xfId="31"/>
    <cellStyle name="Nagłówek 3 2" xfId="32"/>
    <cellStyle name="Nagłówek 4 2" xfId="33"/>
    <cellStyle name="Normalny 2" xfId="34"/>
    <cellStyle name="Obliczenia 2" xfId="35"/>
    <cellStyle name="Suma 2" xfId="36"/>
    <cellStyle name="Tekst objaśnienia 2" xfId="37"/>
    <cellStyle name="Tekst ostrzeżenia 2" xfId="38"/>
    <cellStyle name="Tytuł 2" xfId="39"/>
    <cellStyle name="Uwaga 2" xfId="4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4BACC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true" showOutlineSymbols="true" defaultGridColor="true" view="pageBreakPreview" topLeftCell="A7" colorId="64" zoomScale="95" zoomScaleNormal="90" zoomScalePageLayoutView="95" workbookViewId="0">
      <selection pane="topLeft" activeCell="A9" activeCellId="0" sqref="A9"/>
    </sheetView>
  </sheetViews>
  <sheetFormatPr defaultColWidth="8.625" defaultRowHeight="14.25" zeroHeight="false" outlineLevelRow="0" outlineLevelCol="0"/>
  <cols>
    <col collapsed="false" customWidth="true" hidden="false" outlineLevel="0" max="1" min="1" style="1" width="3.75"/>
    <col collapsed="false" customWidth="true" hidden="false" outlineLevel="0" max="2" min="2" style="1" width="11.5"/>
    <col collapsed="false" customWidth="true" hidden="false" outlineLevel="0" max="3" min="3" style="1" width="38.72"/>
    <col collapsed="false" customWidth="true" hidden="false" outlineLevel="0" max="4" min="4" style="1" width="16.62"/>
    <col collapsed="false" customWidth="true" hidden="false" outlineLevel="0" max="5" min="5" style="1" width="9"/>
    <col collapsed="false" customWidth="true" hidden="false" outlineLevel="0" max="6" min="6" style="1" width="13.38"/>
    <col collapsed="false" customWidth="true" hidden="false" outlineLevel="0" max="7" min="7" style="1" width="11.94"/>
    <col collapsed="false" customWidth="true" hidden="false" outlineLevel="0" max="8" min="8" style="1" width="8.12"/>
    <col collapsed="false" customWidth="true" hidden="false" outlineLevel="0" max="9" min="9" style="1" width="12.88"/>
    <col collapsed="false" customWidth="true" hidden="false" outlineLevel="0" max="10" min="10" style="1" width="14.11"/>
    <col collapsed="false" customWidth="true" hidden="false" outlineLevel="0" max="11" min="11" style="1" width="2.8"/>
  </cols>
  <sheetData>
    <row r="1" customFormat="false" ht="14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4.2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14.25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customFormat="false" ht="12.65" hidden="false" customHeight="true" outlineLevel="0" collapsed="false">
      <c r="A4" s="3"/>
      <c r="B4" s="4"/>
      <c r="C4" s="4"/>
      <c r="D4" s="4"/>
      <c r="E4" s="5"/>
      <c r="F4" s="6"/>
      <c r="G4" s="6"/>
      <c r="H4" s="6"/>
      <c r="I4" s="7"/>
      <c r="J4" s="7"/>
    </row>
    <row r="5" customFormat="false" ht="14.25" hidden="false" customHeight="false" outlineLevel="0" collapsed="false">
      <c r="A5" s="3"/>
      <c r="B5" s="4"/>
      <c r="C5" s="4"/>
      <c r="D5" s="4"/>
    </row>
    <row r="6" customFormat="false" ht="15" hidden="false" customHeight="false" outlineLevel="0" collapsed="false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</row>
    <row r="7" customFormat="false" ht="14.25" hidden="false" customHeight="tru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</row>
    <row r="8" customFormat="false" ht="14.25" hidden="false" customHeight="false" outlineLevel="0" collapsed="false">
      <c r="A8" s="9"/>
      <c r="B8" s="9"/>
      <c r="C8" s="9"/>
      <c r="D8" s="9"/>
      <c r="E8" s="9"/>
      <c r="F8" s="9"/>
      <c r="G8" s="9"/>
      <c r="H8" s="9"/>
      <c r="I8" s="9"/>
      <c r="J8" s="9"/>
    </row>
    <row r="9" customFormat="false" ht="37.7" hidden="false" customHeight="true" outlineLevel="0" collapsed="false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customFormat="false" ht="51" hidden="false" customHeight="true" outlineLevel="0" collapsed="false">
      <c r="A10" s="11" t="s">
        <v>6</v>
      </c>
      <c r="B10" s="11" t="s">
        <v>7</v>
      </c>
      <c r="C10" s="11"/>
      <c r="D10" s="11" t="s">
        <v>8</v>
      </c>
      <c r="E10" s="12" t="s">
        <v>9</v>
      </c>
      <c r="F10" s="13" t="s">
        <v>10</v>
      </c>
      <c r="G10" s="13" t="s">
        <v>11</v>
      </c>
      <c r="H10" s="13" t="s">
        <v>12</v>
      </c>
      <c r="I10" s="14" t="s">
        <v>13</v>
      </c>
      <c r="J10" s="15" t="s">
        <v>14</v>
      </c>
    </row>
    <row r="11" customFormat="false" ht="27.9" hidden="false" customHeight="true" outlineLevel="0" collapsed="false">
      <c r="A11" s="16" t="s">
        <v>15</v>
      </c>
      <c r="B11" s="17" t="s">
        <v>16</v>
      </c>
      <c r="C11" s="17"/>
      <c r="D11" s="16" t="s">
        <v>17</v>
      </c>
      <c r="E11" s="18" t="n">
        <v>50</v>
      </c>
      <c r="F11" s="19"/>
      <c r="G11" s="20" t="n">
        <f aca="false">ROUND((E11*F11),2)</f>
        <v>0</v>
      </c>
      <c r="H11" s="21"/>
      <c r="I11" s="22" t="n">
        <f aca="false">F11*(1+H11)</f>
        <v>0</v>
      </c>
      <c r="J11" s="23" t="n">
        <f aca="false">ROUND(G11+(G11*H11),2)</f>
        <v>0</v>
      </c>
    </row>
    <row r="12" s="25" customFormat="true" ht="15" hidden="false" customHeight="true" outlineLevel="0" collapsed="false">
      <c r="A12" s="16" t="s">
        <v>18</v>
      </c>
      <c r="B12" s="24" t="s">
        <v>19</v>
      </c>
      <c r="C12" s="24"/>
      <c r="D12" s="16" t="s">
        <v>20</v>
      </c>
      <c r="E12" s="18" t="n">
        <v>40</v>
      </c>
      <c r="F12" s="19"/>
      <c r="G12" s="20" t="n">
        <f aca="false">ROUND((E12*F12),2)</f>
        <v>0</v>
      </c>
      <c r="H12" s="21"/>
      <c r="I12" s="22" t="n">
        <f aca="false">F12*(1+H12)</f>
        <v>0</v>
      </c>
      <c r="J12" s="23" t="n">
        <f aca="false">ROUND(G12+(G12*H12),2)</f>
        <v>0</v>
      </c>
    </row>
    <row r="13" s="25" customFormat="true" ht="15" hidden="false" customHeight="true" outlineLevel="0" collapsed="false">
      <c r="A13" s="16" t="s">
        <v>21</v>
      </c>
      <c r="B13" s="24" t="s">
        <v>22</v>
      </c>
      <c r="C13" s="24"/>
      <c r="D13" s="16" t="s">
        <v>20</v>
      </c>
      <c r="E13" s="18" t="n">
        <v>40</v>
      </c>
      <c r="F13" s="19"/>
      <c r="G13" s="20" t="n">
        <f aca="false">ROUND((E13*F13),2)</f>
        <v>0</v>
      </c>
      <c r="H13" s="21"/>
      <c r="I13" s="22" t="n">
        <f aca="false">F13*(1+H13)</f>
        <v>0</v>
      </c>
      <c r="J13" s="23" t="n">
        <f aca="false">ROUND(G13+(G13*H13),2)</f>
        <v>0</v>
      </c>
    </row>
    <row r="14" customFormat="false" ht="15" hidden="false" customHeight="true" outlineLevel="0" collapsed="false">
      <c r="A14" s="16" t="s">
        <v>23</v>
      </c>
      <c r="B14" s="24" t="s">
        <v>24</v>
      </c>
      <c r="C14" s="24"/>
      <c r="D14" s="16" t="s">
        <v>17</v>
      </c>
      <c r="E14" s="18" t="n">
        <v>90</v>
      </c>
      <c r="F14" s="19"/>
      <c r="G14" s="20" t="n">
        <f aca="false">ROUND((E14*F14),2)</f>
        <v>0</v>
      </c>
      <c r="H14" s="21"/>
      <c r="I14" s="22" t="n">
        <f aca="false">F14*(1+H14)</f>
        <v>0</v>
      </c>
      <c r="J14" s="23" t="n">
        <f aca="false">ROUND(G14+(G14*H14),2)</f>
        <v>0</v>
      </c>
    </row>
    <row r="15" customFormat="false" ht="15" hidden="false" customHeight="true" outlineLevel="0" collapsed="false">
      <c r="A15" s="16" t="s">
        <v>25</v>
      </c>
      <c r="B15" s="17" t="s">
        <v>26</v>
      </c>
      <c r="C15" s="17"/>
      <c r="D15" s="16" t="s">
        <v>17</v>
      </c>
      <c r="E15" s="18" t="n">
        <v>40</v>
      </c>
      <c r="F15" s="19"/>
      <c r="G15" s="20" t="n">
        <f aca="false">ROUND((E15*F15),2)</f>
        <v>0</v>
      </c>
      <c r="H15" s="21"/>
      <c r="I15" s="22" t="n">
        <f aca="false">F15*(1+H15)</f>
        <v>0</v>
      </c>
      <c r="J15" s="23" t="n">
        <f aca="false">ROUND(G15+(G15*H15),2)</f>
        <v>0</v>
      </c>
    </row>
    <row r="16" customFormat="false" ht="15" hidden="false" customHeight="true" outlineLevel="0" collapsed="false">
      <c r="A16" s="16" t="s">
        <v>27</v>
      </c>
      <c r="B16" s="24" t="s">
        <v>28</v>
      </c>
      <c r="C16" s="24"/>
      <c r="D16" s="16" t="s">
        <v>17</v>
      </c>
      <c r="E16" s="18" t="n">
        <v>40</v>
      </c>
      <c r="F16" s="19"/>
      <c r="G16" s="20" t="n">
        <f aca="false">ROUND((E16*F16),2)</f>
        <v>0</v>
      </c>
      <c r="H16" s="21"/>
      <c r="I16" s="22" t="n">
        <f aca="false">F16*(1+H16)</f>
        <v>0</v>
      </c>
      <c r="J16" s="23" t="n">
        <f aca="false">ROUND(G16+(G16*H16),2)</f>
        <v>0</v>
      </c>
    </row>
    <row r="17" customFormat="false" ht="15" hidden="false" customHeight="true" outlineLevel="0" collapsed="false">
      <c r="A17" s="16" t="s">
        <v>29</v>
      </c>
      <c r="B17" s="24" t="s">
        <v>30</v>
      </c>
      <c r="C17" s="24"/>
      <c r="D17" s="16" t="s">
        <v>17</v>
      </c>
      <c r="E17" s="18" t="n">
        <v>20</v>
      </c>
      <c r="F17" s="19"/>
      <c r="G17" s="20" t="n">
        <f aca="false">ROUND((E17*F17),2)</f>
        <v>0</v>
      </c>
      <c r="H17" s="21"/>
      <c r="I17" s="22" t="n">
        <f aca="false">F17*(1+H17)</f>
        <v>0</v>
      </c>
      <c r="J17" s="23" t="n">
        <f aca="false">ROUND(G17+(G17*H17),2)</f>
        <v>0</v>
      </c>
    </row>
    <row r="18" customFormat="false" ht="27.7" hidden="false" customHeight="true" outlineLevel="0" collapsed="false">
      <c r="A18" s="16" t="s">
        <v>31</v>
      </c>
      <c r="B18" s="17" t="s">
        <v>32</v>
      </c>
      <c r="C18" s="17"/>
      <c r="D18" s="16" t="s">
        <v>17</v>
      </c>
      <c r="E18" s="18" t="n">
        <v>60</v>
      </c>
      <c r="F18" s="19"/>
      <c r="G18" s="20" t="n">
        <f aca="false">ROUND((E18*F18),2)</f>
        <v>0</v>
      </c>
      <c r="H18" s="21"/>
      <c r="I18" s="22" t="n">
        <f aca="false">F18*(1+H18)</f>
        <v>0</v>
      </c>
      <c r="J18" s="23" t="n">
        <f aca="false">ROUND(G18+(G18*H18),2)</f>
        <v>0</v>
      </c>
    </row>
    <row r="19" customFormat="false" ht="27.7" hidden="false" customHeight="true" outlineLevel="0" collapsed="false">
      <c r="A19" s="16" t="s">
        <v>33</v>
      </c>
      <c r="B19" s="17" t="s">
        <v>34</v>
      </c>
      <c r="C19" s="17"/>
      <c r="D19" s="16" t="s">
        <v>17</v>
      </c>
      <c r="E19" s="18" t="n">
        <v>20</v>
      </c>
      <c r="F19" s="19"/>
      <c r="G19" s="20"/>
      <c r="H19" s="21"/>
      <c r="I19" s="22" t="n">
        <f aca="false">F19*(1+H19)</f>
        <v>0</v>
      </c>
      <c r="J19" s="23"/>
    </row>
    <row r="20" customFormat="false" ht="15" hidden="false" customHeight="true" outlineLevel="0" collapsed="false">
      <c r="A20" s="16" t="s">
        <v>35</v>
      </c>
      <c r="B20" s="24" t="s">
        <v>36</v>
      </c>
      <c r="C20" s="24"/>
      <c r="D20" s="16" t="s">
        <v>17</v>
      </c>
      <c r="E20" s="18" t="n">
        <v>15</v>
      </c>
      <c r="F20" s="19"/>
      <c r="G20" s="20" t="n">
        <f aca="false">ROUND((E20*F20),2)</f>
        <v>0</v>
      </c>
      <c r="H20" s="21"/>
      <c r="I20" s="22" t="n">
        <f aca="false">F20*(1+H20)</f>
        <v>0</v>
      </c>
      <c r="J20" s="23" t="n">
        <f aca="false">ROUND(G20+(G20*H20),2)</f>
        <v>0</v>
      </c>
    </row>
    <row r="21" customFormat="false" ht="15" hidden="false" customHeight="true" outlineLevel="0" collapsed="false">
      <c r="A21" s="16" t="s">
        <v>37</v>
      </c>
      <c r="B21" s="24" t="s">
        <v>38</v>
      </c>
      <c r="C21" s="24"/>
      <c r="D21" s="16" t="s">
        <v>17</v>
      </c>
      <c r="E21" s="18" t="n">
        <v>30</v>
      </c>
      <c r="F21" s="19"/>
      <c r="G21" s="20" t="n">
        <f aca="false">ROUND((E21*F21),2)</f>
        <v>0</v>
      </c>
      <c r="H21" s="21"/>
      <c r="I21" s="22" t="n">
        <f aca="false">F21*(1+H21)</f>
        <v>0</v>
      </c>
      <c r="J21" s="23" t="n">
        <f aca="false">ROUND(G21+(G21*H21),2)</f>
        <v>0</v>
      </c>
    </row>
    <row r="22" customFormat="false" ht="15" hidden="false" customHeight="true" outlineLevel="0" collapsed="false">
      <c r="A22" s="16" t="s">
        <v>39</v>
      </c>
      <c r="B22" s="24" t="s">
        <v>40</v>
      </c>
      <c r="C22" s="24"/>
      <c r="D22" s="16" t="s">
        <v>17</v>
      </c>
      <c r="E22" s="18" t="n">
        <v>15</v>
      </c>
      <c r="F22" s="19"/>
      <c r="G22" s="20" t="n">
        <f aca="false">ROUND((E22*F22),2)</f>
        <v>0</v>
      </c>
      <c r="H22" s="21"/>
      <c r="I22" s="22" t="n">
        <f aca="false">F22*(1+H22)</f>
        <v>0</v>
      </c>
      <c r="J22" s="23" t="n">
        <f aca="false">ROUND(G22+(G22*H22),2)</f>
        <v>0</v>
      </c>
    </row>
    <row r="23" customFormat="false" ht="15" hidden="false" customHeight="true" outlineLevel="0" collapsed="false">
      <c r="A23" s="16" t="s">
        <v>41</v>
      </c>
      <c r="B23" s="17" t="s">
        <v>42</v>
      </c>
      <c r="C23" s="17"/>
      <c r="D23" s="16" t="s">
        <v>17</v>
      </c>
      <c r="E23" s="18" t="n">
        <v>32</v>
      </c>
      <c r="F23" s="19"/>
      <c r="G23" s="20" t="n">
        <f aca="false">ROUND((E23*F23),2)</f>
        <v>0</v>
      </c>
      <c r="H23" s="21"/>
      <c r="I23" s="22" t="n">
        <f aca="false">F23*(1+H23)</f>
        <v>0</v>
      </c>
      <c r="J23" s="23" t="n">
        <f aca="false">ROUND(G23+(G23*H23),2)</f>
        <v>0</v>
      </c>
    </row>
    <row r="24" customFormat="false" ht="19" hidden="false" customHeight="true" outlineLevel="0" collapsed="false">
      <c r="A24" s="16" t="s">
        <v>43</v>
      </c>
      <c r="B24" s="24" t="s">
        <v>44</v>
      </c>
      <c r="C24" s="24"/>
      <c r="D24" s="16" t="s">
        <v>17</v>
      </c>
      <c r="E24" s="18" t="n">
        <v>32</v>
      </c>
      <c r="F24" s="19"/>
      <c r="G24" s="20" t="n">
        <f aca="false">ROUND((E24*F24),2)</f>
        <v>0</v>
      </c>
      <c r="H24" s="21"/>
      <c r="I24" s="22" t="n">
        <f aca="false">F24*(1+H24)</f>
        <v>0</v>
      </c>
      <c r="J24" s="23" t="n">
        <f aca="false">ROUND(G24+(G24*H24),2)</f>
        <v>0</v>
      </c>
    </row>
    <row r="25" customFormat="false" ht="27.9" hidden="false" customHeight="true" outlineLevel="0" collapsed="false">
      <c r="A25" s="16" t="s">
        <v>45</v>
      </c>
      <c r="B25" s="24" t="s">
        <v>46</v>
      </c>
      <c r="C25" s="24"/>
      <c r="D25" s="16" t="s">
        <v>17</v>
      </c>
      <c r="E25" s="18" t="n">
        <v>30</v>
      </c>
      <c r="F25" s="19"/>
      <c r="G25" s="20" t="n">
        <f aca="false">ROUND((E25*F25),2)</f>
        <v>0</v>
      </c>
      <c r="H25" s="21"/>
      <c r="I25" s="22" t="n">
        <f aca="false">F25*(1+H25)</f>
        <v>0</v>
      </c>
      <c r="J25" s="23" t="n">
        <f aca="false">ROUND(G25+(G25*H25),2)</f>
        <v>0</v>
      </c>
    </row>
    <row r="26" customFormat="false" ht="27.9" hidden="false" customHeight="true" outlineLevel="0" collapsed="false">
      <c r="A26" s="16" t="s">
        <v>47</v>
      </c>
      <c r="B26" s="24" t="s">
        <v>48</v>
      </c>
      <c r="C26" s="24"/>
      <c r="D26" s="16" t="s">
        <v>17</v>
      </c>
      <c r="E26" s="18" t="n">
        <v>10</v>
      </c>
      <c r="F26" s="19"/>
      <c r="G26" s="20" t="n">
        <f aca="false">ROUND((E26*F26),2)</f>
        <v>0</v>
      </c>
      <c r="H26" s="21"/>
      <c r="I26" s="22" t="n">
        <f aca="false">F26*(1+H26)</f>
        <v>0</v>
      </c>
      <c r="J26" s="23" t="n">
        <f aca="false">ROUND(G26+(G26*H26),2)</f>
        <v>0</v>
      </c>
    </row>
    <row r="27" s="25" customFormat="true" ht="15" hidden="false" customHeight="true" outlineLevel="0" collapsed="false">
      <c r="A27" s="16" t="s">
        <v>49</v>
      </c>
      <c r="B27" s="24" t="s">
        <v>50</v>
      </c>
      <c r="C27" s="24"/>
      <c r="D27" s="16" t="s">
        <v>17</v>
      </c>
      <c r="E27" s="18" t="n">
        <v>24</v>
      </c>
      <c r="F27" s="19"/>
      <c r="G27" s="20" t="n">
        <f aca="false">ROUND((E27*F27),2)</f>
        <v>0</v>
      </c>
      <c r="H27" s="21"/>
      <c r="I27" s="22" t="n">
        <f aca="false">F27*(1+H27)</f>
        <v>0</v>
      </c>
      <c r="J27" s="20" t="n">
        <f aca="false">ROUND(G27+(G27*H27),2)</f>
        <v>0</v>
      </c>
    </row>
    <row r="28" customFormat="false" ht="15" hidden="false" customHeight="true" outlineLevel="0" collapsed="false">
      <c r="A28" s="16" t="s">
        <v>51</v>
      </c>
      <c r="B28" s="26" t="s">
        <v>52</v>
      </c>
      <c r="C28" s="26"/>
      <c r="D28" s="27" t="s">
        <v>17</v>
      </c>
      <c r="E28" s="28" t="n">
        <v>800</v>
      </c>
      <c r="F28" s="29"/>
      <c r="G28" s="20" t="n">
        <f aca="false">ROUND((E28*F28),2)</f>
        <v>0</v>
      </c>
      <c r="H28" s="21"/>
      <c r="I28" s="22" t="n">
        <f aca="false">F28*(1+H28)</f>
        <v>0</v>
      </c>
      <c r="J28" s="20" t="n">
        <f aca="false">ROUND(G28+(G28*H28),2)</f>
        <v>0</v>
      </c>
    </row>
    <row r="29" customFormat="false" ht="15" hidden="false" customHeight="true" outlineLevel="0" collapsed="false">
      <c r="A29" s="16" t="s">
        <v>53</v>
      </c>
      <c r="B29" s="26" t="s">
        <v>54</v>
      </c>
      <c r="C29" s="26"/>
      <c r="D29" s="27" t="s">
        <v>17</v>
      </c>
      <c r="E29" s="28" t="n">
        <v>50</v>
      </c>
      <c r="F29" s="29"/>
      <c r="G29" s="20" t="n">
        <f aca="false">ROUND((E29*F29),2)</f>
        <v>0</v>
      </c>
      <c r="H29" s="21"/>
      <c r="I29" s="22" t="n">
        <f aca="false">F29*(1+H29)</f>
        <v>0</v>
      </c>
      <c r="J29" s="20" t="n">
        <f aca="false">ROUND(G29+(G29*H29),2)</f>
        <v>0</v>
      </c>
    </row>
    <row r="30" customFormat="false" ht="15" hidden="false" customHeight="true" outlineLevel="0" collapsed="false">
      <c r="A30" s="16" t="s">
        <v>55</v>
      </c>
      <c r="B30" s="26" t="s">
        <v>56</v>
      </c>
      <c r="C30" s="26"/>
      <c r="D30" s="16" t="s">
        <v>17</v>
      </c>
      <c r="E30" s="28" t="n">
        <v>20</v>
      </c>
      <c r="F30" s="29"/>
      <c r="G30" s="20" t="n">
        <f aca="false">ROUND((E30*F30),2)</f>
        <v>0</v>
      </c>
      <c r="H30" s="21"/>
      <c r="I30" s="22" t="n">
        <f aca="false">F30*(1+H30)</f>
        <v>0</v>
      </c>
      <c r="J30" s="20" t="n">
        <f aca="false">ROUND(G30+(G30*H30),2)</f>
        <v>0</v>
      </c>
    </row>
    <row r="31" customFormat="false" ht="30.6" hidden="false" customHeight="true" outlineLevel="0" collapsed="false">
      <c r="A31" s="30"/>
      <c r="B31" s="30"/>
      <c r="C31" s="30"/>
      <c r="D31" s="30"/>
      <c r="E31" s="30"/>
      <c r="F31" s="31" t="s">
        <v>57</v>
      </c>
      <c r="G31" s="32" t="n">
        <f aca="false">SUM(G11:G30)</f>
        <v>0</v>
      </c>
      <c r="H31" s="33"/>
      <c r="I31" s="32" t="n">
        <f aca="false">SUM(I11:I30)</f>
        <v>0</v>
      </c>
      <c r="J31" s="32" t="n">
        <f aca="false">SUM(J11:J30)</f>
        <v>0</v>
      </c>
    </row>
    <row r="32" customFormat="false" ht="15" hidden="false" customHeight="true" outlineLevel="0" collapsed="false">
      <c r="A32" s="34"/>
      <c r="B32" s="35"/>
      <c r="C32" s="35"/>
      <c r="D32" s="36"/>
      <c r="E32" s="36"/>
      <c r="F32" s="37"/>
      <c r="G32" s="38"/>
      <c r="H32" s="38"/>
      <c r="I32" s="38"/>
      <c r="J32" s="38"/>
    </row>
    <row r="33" customFormat="false" ht="79.5" hidden="false" customHeight="true" outlineLevel="0" collapsed="false">
      <c r="A33" s="4"/>
      <c r="B33" s="4"/>
      <c r="C33" s="4"/>
      <c r="D33" s="4"/>
      <c r="E33" s="4"/>
      <c r="F33" s="4"/>
      <c r="G33" s="39" t="s">
        <v>58</v>
      </c>
      <c r="H33" s="39"/>
      <c r="I33" s="39"/>
      <c r="J33" s="39"/>
    </row>
    <row r="34" customFormat="false" ht="14.25" hidden="false" customHeight="false" outlineLevel="0" collapsed="false">
      <c r="A34" s="4"/>
      <c r="B34" s="4"/>
      <c r="C34" s="4"/>
      <c r="D34" s="4"/>
      <c r="E34" s="4"/>
      <c r="F34" s="4"/>
      <c r="G34" s="4"/>
      <c r="H34" s="38"/>
      <c r="I34" s="38"/>
      <c r="J34" s="38"/>
    </row>
    <row r="35" customFormat="false" ht="14.25" hidden="false" customHeight="false" outlineLevel="0" collapsed="false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customFormat="false" ht="14.25" hidden="false" customHeight="false" outlineLevel="0" collapsed="false">
      <c r="A36" s="4"/>
      <c r="B36" s="4"/>
      <c r="C36" s="4"/>
      <c r="D36" s="4"/>
      <c r="E36" s="4"/>
      <c r="F36" s="4"/>
      <c r="G36" s="4"/>
      <c r="H36" s="4"/>
      <c r="I36" s="4"/>
      <c r="J36" s="4"/>
    </row>
    <row r="39" customFormat="false" ht="24.75" hidden="false" customHeight="true" outlineLevel="0" collapsed="false">
      <c r="A39" s="40"/>
      <c r="B39" s="40"/>
      <c r="C39" s="40"/>
      <c r="D39" s="41"/>
      <c r="E39" s="41"/>
      <c r="F39" s="41"/>
      <c r="G39" s="41"/>
    </row>
    <row r="40" customFormat="false" ht="24.75" hidden="false" customHeight="true" outlineLevel="0" collapsed="false">
      <c r="A40" s="40"/>
      <c r="B40" s="40"/>
      <c r="C40" s="40"/>
      <c r="D40" s="41"/>
      <c r="E40" s="41"/>
      <c r="F40" s="41"/>
      <c r="G40" s="41"/>
      <c r="H40" s="41"/>
      <c r="I40" s="41"/>
      <c r="J40" s="41"/>
    </row>
    <row r="41" customFormat="false" ht="15" hidden="false" customHeight="true" outlineLevel="0" collapsed="false">
      <c r="A41" s="41"/>
      <c r="B41" s="41"/>
      <c r="C41" s="41"/>
      <c r="D41" s="42"/>
      <c r="E41" s="42"/>
      <c r="F41" s="43"/>
      <c r="G41" s="44"/>
      <c r="H41" s="41"/>
      <c r="I41" s="41"/>
      <c r="J41" s="41"/>
    </row>
    <row r="42" s="4" customFormat="true" ht="24.75" hidden="false" customHeight="true" outlineLevel="0" collapsed="false">
      <c r="A42" s="45"/>
      <c r="B42" s="42"/>
      <c r="C42" s="42"/>
      <c r="D42" s="42"/>
      <c r="E42" s="42"/>
      <c r="F42" s="43"/>
      <c r="G42" s="38"/>
      <c r="H42" s="44"/>
      <c r="I42" s="44"/>
      <c r="J42" s="44"/>
    </row>
    <row r="43" s="4" customFormat="true" ht="24.75" hidden="false" customHeight="true" outlineLevel="0" collapsed="false">
      <c r="A43" s="45"/>
      <c r="B43" s="46"/>
      <c r="G43" s="38"/>
      <c r="H43" s="44"/>
      <c r="I43" s="44"/>
      <c r="J43" s="44"/>
    </row>
    <row r="44" s="4" customFormat="true" ht="24.75" hidden="false" customHeight="true" outlineLevel="0" collapsed="false">
      <c r="G44" s="38"/>
      <c r="H44" s="44"/>
      <c r="I44" s="44"/>
      <c r="J44" s="38"/>
    </row>
    <row r="45" s="4" customFormat="true" ht="24.75" hidden="false" customHeight="tru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customFormat="false" ht="24.75" hidden="false" customHeight="true" outlineLevel="0" collapsed="false"/>
    <row r="47" customFormat="false" ht="19.5" hidden="false" customHeight="true" outlineLevel="0" collapsed="false">
      <c r="H47" s="1" t="s">
        <v>59</v>
      </c>
    </row>
    <row r="48" customFormat="false" ht="45" hidden="false" customHeight="true" outlineLevel="0" collapsed="false"/>
    <row r="49" customFormat="false" ht="45" hidden="false" customHeight="true" outlineLevel="0" collapsed="false"/>
    <row r="50" customFormat="false" ht="45" hidden="false" customHeight="true" outlineLevel="0" collapsed="false"/>
    <row r="51" customFormat="false" ht="45" hidden="false" customHeight="true" outlineLevel="0" collapsed="false"/>
    <row r="52" customFormat="false" ht="45" hidden="false" customHeight="true" outlineLevel="0" collapsed="false"/>
    <row r="53" customFormat="false" ht="45" hidden="false" customHeight="true" outlineLevel="0" collapsed="false"/>
    <row r="54" customFormat="false" ht="45" hidden="false" customHeight="true" outlineLevel="0" collapsed="false"/>
    <row r="55" customFormat="false" ht="45" hidden="false" customHeight="tru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</sheetData>
  <mergeCells count="30">
    <mergeCell ref="A1:J1"/>
    <mergeCell ref="A2:J2"/>
    <mergeCell ref="A3:J3"/>
    <mergeCell ref="I4:J4"/>
    <mergeCell ref="A6:J6"/>
    <mergeCell ref="A7:J8"/>
    <mergeCell ref="A9:J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1:E31"/>
    <mergeCell ref="G33:J33"/>
  </mergeCells>
  <printOptions headings="false" gridLines="false" gridLinesSet="true" horizontalCentered="false" verticalCentered="false"/>
  <pageMargins left="0.984027777777778" right="0.984027777777778" top="0.39375" bottom="0.39375" header="0.511811023622047" footer="0.511811023622047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396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2015-12-23T07:39:12Z</dcterms:created>
  <dc:creator>Agnieszka Wilczak</dc:creator>
  <dc:description/>
  <dc:language>pl-PL</dc:language>
  <cp:lastModifiedBy/>
  <cp:lastPrinted>2022-12-05T12:01:26Z</cp:lastPrinted>
  <dcterms:modified xsi:type="dcterms:W3CDTF">2026-03-13T11:22:01Z</dcterms:modified>
  <cp:revision>63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